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gor.pigac\OneDrive - dbr.si\Dokumenti\02-NEŽIVILA\JN\01 - ODPRTI POSTOPEK\JN 2025\01-CELOOBRAZNE MASKE\RD\"/>
    </mc:Choice>
  </mc:AlternateContent>
  <bookViews>
    <workbookView xWindow="0" yWindow="0" windowWidth="38400" windowHeight="17505"/>
  </bookViews>
  <sheets>
    <sheet name="List1" sheetId="2" r:id="rId1"/>
  </sheets>
  <definedNames>
    <definedName name="_Hlk121315118" localSheetId="0">List1!#REF!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2" l="1"/>
  <c r="K38" i="2"/>
  <c r="K64" i="2" l="1"/>
  <c r="K58" i="2"/>
  <c r="K44" i="2"/>
  <c r="K32" i="2"/>
  <c r="K30" i="2"/>
  <c r="K16" i="2"/>
  <c r="K56" i="2" l="1"/>
  <c r="K55" i="2"/>
  <c r="K28" i="2"/>
  <c r="K27" i="2"/>
  <c r="K52" i="2"/>
  <c r="G52" i="2" s="1"/>
  <c r="G48" i="2"/>
  <c r="K24" i="2"/>
  <c r="G20" i="2"/>
  <c r="K29" i="2" l="1"/>
  <c r="K57" i="2"/>
  <c r="G24" i="2"/>
  <c r="F48" i="2" l="1"/>
  <c r="K48" i="2" s="1"/>
  <c r="F20" i="2" l="1"/>
  <c r="K20" i="2" s="1"/>
  <c r="K42" i="2" l="1"/>
  <c r="K43" i="2" s="1"/>
  <c r="K14" i="2"/>
  <c r="K15" i="2" s="1"/>
  <c r="K60" i="2" l="1"/>
  <c r="K10" i="2"/>
  <c r="K11" i="2" s="1"/>
</calcChain>
</file>

<file path=xl/sharedStrings.xml><?xml version="1.0" encoding="utf-8"?>
<sst xmlns="http://schemas.openxmlformats.org/spreadsheetml/2006/main" count="156" uniqueCount="94">
  <si>
    <t>ODPRTI POSTOPEK – BLAGO + STORITEV</t>
  </si>
  <si>
    <r>
      <rPr>
        <b/>
        <sz val="11"/>
        <color rgb="FF000000"/>
        <rFont val="Arial"/>
        <family val="2"/>
        <charset val="238"/>
      </rPr>
      <t xml:space="preserve">Cena, po kateri ponudnik </t>
    </r>
    <r>
      <rPr>
        <b/>
        <sz val="11"/>
        <color rgb="FFFF0000"/>
        <rFont val="Arial"/>
        <family val="2"/>
        <charset val="238"/>
      </rPr>
      <t>odkupi</t>
    </r>
    <r>
      <rPr>
        <b/>
        <sz val="11"/>
        <color rgb="FF000000"/>
        <rFont val="Arial"/>
        <family val="2"/>
        <charset val="238"/>
      </rPr>
      <t xml:space="preserve"> zaščitna sredstva, last ZRSBR:</t>
    </r>
  </si>
  <si>
    <t>VRSTA ALI TIP  BLAGA</t>
  </si>
  <si>
    <t>PROIZVAJALEC</t>
  </si>
  <si>
    <t>VELIKOST / NIVO ZAŠČITE</t>
  </si>
  <si>
    <t>PAKIRANJE</t>
  </si>
  <si>
    <t>SKUPNA KOLIČINA (kos)</t>
  </si>
  <si>
    <t>EM</t>
  </si>
  <si>
    <t>CENA / EM                      (brez DDV)</t>
  </si>
  <si>
    <t>SKUPNA VREDNOST             (v EUR brez DDV)</t>
  </si>
  <si>
    <t>SCOTT</t>
  </si>
  <si>
    <t>M/L</t>
  </si>
  <si>
    <t>kos</t>
  </si>
  <si>
    <t>SKUPNA VREDNOST ZA  ODKUP BLAGA BREZ DDV</t>
  </si>
  <si>
    <t>VRSTA ALI TIP BLAGA</t>
  </si>
  <si>
    <t>SKUPNA VREDNOST ZA DOBAVO  BLAGA BREZ DDV</t>
  </si>
  <si>
    <t>RAZLIKA V CENI BREZ DDV</t>
  </si>
  <si>
    <t>Število mesecev skladiščenja</t>
  </si>
  <si>
    <t>Število potrebnih ur za posamezno obnavljanje</t>
  </si>
  <si>
    <t>Skupna vrednost mesečno brez DDV  (v €)</t>
  </si>
  <si>
    <t>SKUPNA PONUDBENA VREDNOST SKLADIŠČENJA IN OBNAVLJANJA BLAGA BREZ DDV</t>
  </si>
  <si>
    <t>Legenda:</t>
  </si>
  <si>
    <t>izpolni ponudnik</t>
  </si>
  <si>
    <t>P3</t>
  </si>
  <si>
    <t>OBR. -  2.19</t>
  </si>
  <si>
    <r>
      <t xml:space="preserve">Površina
 v m2 </t>
    </r>
    <r>
      <rPr>
        <b/>
        <vertAlign val="superscript"/>
        <sz val="10"/>
        <rFont val="Arial"/>
        <family val="2"/>
        <charset val="238"/>
      </rPr>
      <t>1)</t>
    </r>
  </si>
  <si>
    <r>
      <t>Cena na m2 za en mesec brez DDV</t>
    </r>
    <r>
      <rPr>
        <b/>
        <vertAlign val="superscript"/>
        <sz val="10"/>
        <rFont val="Arial"/>
        <family val="2"/>
        <charset val="238"/>
      </rPr>
      <t xml:space="preserve"> 2)</t>
    </r>
  </si>
  <si>
    <r>
      <t>Vrednost dela v EUR/uro brez DDV</t>
    </r>
    <r>
      <rPr>
        <b/>
        <vertAlign val="superscript"/>
        <sz val="10"/>
        <rFont val="Arial"/>
        <family val="2"/>
        <charset val="238"/>
      </rPr>
      <t xml:space="preserve"> 3)</t>
    </r>
  </si>
  <si>
    <t>SKLOP</t>
  </si>
  <si>
    <t>FILTRI</t>
  </si>
  <si>
    <t>Promask - maske, torbice in pripadajiči filtri</t>
  </si>
  <si>
    <t>MASKE, TORBICE IN PRIPADAJOČI FILTRI</t>
  </si>
  <si>
    <t xml:space="preserve">PF10 P3 </t>
  </si>
  <si>
    <r>
      <rPr>
        <b/>
        <sz val="11"/>
        <color rgb="FF000000"/>
        <rFont val="Arial"/>
        <family val="2"/>
        <charset val="238"/>
      </rPr>
      <t xml:space="preserve">Cena, po kateri ponudnik </t>
    </r>
    <r>
      <rPr>
        <b/>
        <sz val="11"/>
        <color rgb="FFFF0000"/>
        <rFont val="Arial"/>
        <family val="2"/>
        <charset val="238"/>
      </rPr>
      <t>dobavi</t>
    </r>
    <r>
      <rPr>
        <b/>
        <sz val="11"/>
        <color rgb="FF000000"/>
        <rFont val="Arial"/>
        <family val="2"/>
        <charset val="238"/>
      </rPr>
      <t xml:space="preserve"> zaščitna sredstva:</t>
    </r>
  </si>
  <si>
    <t>5) Skladišče ponudnika, v katerem zagotavlja skladiščenje in manipulacijo pri obnavljanju blaga</t>
  </si>
  <si>
    <t>Strošek obnavljanja blaga v skladu s 3. tč. , 3. odst. 23. čl. Osnutka pogodbe (pregled vključno s manipulacijo)</t>
  </si>
  <si>
    <t>Strošek obnavljanja blaga v skladu s 1. in 2. tč. , 3. odst. 23. čl. osnutka pogodbe (pregled vključno s manipulacijo)</t>
  </si>
  <si>
    <t>Količina blaga (kos)</t>
  </si>
  <si>
    <t>Cena za kos</t>
  </si>
  <si>
    <t>Število let trajanja pogodbe</t>
  </si>
  <si>
    <r>
      <t xml:space="preserve">MASKE - Skladiščenje </t>
    </r>
    <r>
      <rPr>
        <b/>
        <vertAlign val="superscript"/>
        <sz val="10"/>
        <rFont val="Arial"/>
        <family val="2"/>
        <charset val="238"/>
      </rPr>
      <t xml:space="preserve"> 5)</t>
    </r>
  </si>
  <si>
    <r>
      <t xml:space="preserve">FILTRI - Skladiščenje </t>
    </r>
    <r>
      <rPr>
        <b/>
        <vertAlign val="superscript"/>
        <sz val="10"/>
        <rFont val="Arial"/>
        <family val="2"/>
        <charset val="238"/>
      </rPr>
      <t xml:space="preserve"> 5)</t>
    </r>
  </si>
  <si>
    <r>
      <t xml:space="preserve">Število obnavljanj v 9 letih (108 mesecev) </t>
    </r>
    <r>
      <rPr>
        <b/>
        <vertAlign val="superscript"/>
        <sz val="10"/>
        <rFont val="Arial"/>
        <family val="2"/>
        <charset val="238"/>
      </rPr>
      <t>4)</t>
    </r>
  </si>
  <si>
    <r>
      <t xml:space="preserve">Nakup (novih)  </t>
    </r>
    <r>
      <rPr>
        <b/>
        <sz val="10"/>
        <color rgb="FF000000"/>
        <rFont val="Arial"/>
        <family val="2"/>
        <charset val="238"/>
      </rPr>
      <t>filtrov</t>
    </r>
  </si>
  <si>
    <r>
      <t xml:space="preserve">Prodaja (starih) </t>
    </r>
    <r>
      <rPr>
        <b/>
        <sz val="10"/>
        <color rgb="FF000000"/>
        <rFont val="Arial"/>
        <family val="2"/>
        <charset val="238"/>
      </rPr>
      <t>filtrov</t>
    </r>
    <r>
      <rPr>
        <sz val="10"/>
        <color rgb="FF000000"/>
        <rFont val="Arial"/>
        <family val="2"/>
        <charset val="238"/>
      </rPr>
      <t xml:space="preserve"> zaradi obnovitve</t>
    </r>
  </si>
  <si>
    <t>Skupna vrednost brez DDV 
 (v €)</t>
  </si>
  <si>
    <t>1.1</t>
  </si>
  <si>
    <t>1.2</t>
  </si>
  <si>
    <t>2.2</t>
  </si>
  <si>
    <t>2.1</t>
  </si>
  <si>
    <r>
      <t xml:space="preserve">Strošek obnavljanja  </t>
    </r>
    <r>
      <rPr>
        <b/>
        <sz val="10"/>
        <color rgb="FF000000"/>
        <rFont val="Arial"/>
        <family val="2"/>
        <charset val="238"/>
      </rPr>
      <t>filtrov</t>
    </r>
    <r>
      <rPr>
        <sz val="10"/>
        <color rgb="FF000000"/>
        <rFont val="Arial"/>
        <family val="2"/>
        <charset val="238"/>
      </rPr>
      <t xml:space="preserve"> na leto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št.obnavljanj x ure x cena)</t>
    </r>
  </si>
  <si>
    <t xml:space="preserve">4) Priznava se obnavljanje celotne količine skladiščenega blaga v roku 9 let. </t>
  </si>
  <si>
    <t>sc</t>
  </si>
  <si>
    <t>Število obnavljanj v 108 mesecih</t>
  </si>
  <si>
    <t xml:space="preserve">Strošek skladiščenja na mesec  (število m2 x cena na m2 x število mesecev)       </t>
  </si>
  <si>
    <t>ALI</t>
  </si>
  <si>
    <t>SKLADIŠČENJE</t>
  </si>
  <si>
    <t>OBNAVLJANJE</t>
  </si>
  <si>
    <t>2.2.1</t>
  </si>
  <si>
    <t>2.2.2</t>
  </si>
  <si>
    <t>1.1.1</t>
  </si>
  <si>
    <t>1.2.1</t>
  </si>
  <si>
    <t>1.2.2</t>
  </si>
  <si>
    <t>2.1.1</t>
  </si>
  <si>
    <r>
      <t xml:space="preserve">Strošek obnavljanja  na leto za </t>
    </r>
    <r>
      <rPr>
        <b/>
        <sz val="10"/>
        <color rgb="FF000000"/>
        <rFont val="Arial"/>
        <family val="2"/>
        <charset val="238"/>
      </rPr>
      <t>celoobrazne maske s pripadajočo opremo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št.obnavljanj x ure x cena)</t>
    </r>
  </si>
  <si>
    <t>Prodaja (starih) celoobraznih mask s pripadajočo opremo zaradi obnovitve</t>
  </si>
  <si>
    <r>
      <t xml:space="preserve">Nakup (novih)  </t>
    </r>
    <r>
      <rPr>
        <b/>
        <sz val="10"/>
        <color rgb="FF000000"/>
        <rFont val="Arial"/>
        <family val="2"/>
        <charset val="238"/>
      </rPr>
      <t xml:space="preserve">celoobraznih mask s pripadajočo opremo </t>
    </r>
    <r>
      <rPr>
        <sz val="10"/>
        <color rgb="FF000000"/>
        <rFont val="Arial"/>
        <family val="2"/>
        <charset val="238"/>
      </rPr>
      <t xml:space="preserve"> s pripadajočo opremo</t>
    </r>
  </si>
  <si>
    <t>1) Maksimalna površina, ki je osnova za obračun za skladiščenje.</t>
  </si>
  <si>
    <t>2) Najvišja cena, ki jo bo naročnik priznal za skladiščenje blaga znaša  4,21 EUR / m2 brez DDV.</t>
  </si>
  <si>
    <t>3) Najvišja cena, ki jo bo naročnik priznal za obnavljanje znaša 5,90 EUR / uro brez DDV</t>
  </si>
  <si>
    <t>Maksimalna cena obnavljanja – razlika med nakupno in prodajno ceno blaga</t>
  </si>
  <si>
    <t>a – število obnavljan blaga, ki jih naročnik prizna *</t>
  </si>
  <si>
    <t>Opomba:</t>
  </si>
  <si>
    <t>* naročnik prizna eno obnavljanje za celotno obdobje skladiščenja blaga</t>
  </si>
  <si>
    <t>c – najvišja dopustna cena za obnavljanje v EUR / uro brez DDV, ki jo naročnik prizna**</t>
  </si>
  <si>
    <t>b – število ur za obnavljanje blaga, ki jih naročnik prizna</t>
  </si>
  <si>
    <t>** najvišja cena, ki jo naročnik prizna za obnavljanje, znaša 5,90 EUR / uro brez DDV</t>
  </si>
  <si>
    <r>
      <t xml:space="preserve">Razlika med nakupno in prodajno ceno </t>
    </r>
    <r>
      <rPr>
        <b/>
        <sz val="10"/>
        <color rgb="FF000000"/>
        <rFont val="Arial"/>
        <family val="2"/>
        <charset val="238"/>
      </rPr>
      <t>filtrov 6)</t>
    </r>
  </si>
  <si>
    <r>
      <t>Razlika med nakupno in prodajno c</t>
    </r>
    <r>
      <rPr>
        <b/>
        <sz val="10"/>
        <color rgb="FF000000"/>
        <rFont val="Arial"/>
        <family val="2"/>
        <charset val="238"/>
      </rPr>
      <t>enoceloobraznih maske s pripadajočo opremo 6)</t>
    </r>
  </si>
  <si>
    <t>6) Maksimalna dopustna cena obnavljanja = a x b x c</t>
  </si>
  <si>
    <t xml:space="preserve">Strošek skladiščenja na mesec (število m2 x cena na m2 x število mesecev)       </t>
  </si>
  <si>
    <r>
      <t>PREDRAČUN PRODAJA, NAKUP, SKLADIŠČENJE IN OBNAVLJANJE</t>
    </r>
    <r>
      <rPr>
        <b/>
        <sz val="14"/>
        <color rgb="FF000000"/>
        <rFont val="Arial"/>
        <family val="2"/>
        <charset val="238"/>
      </rPr>
      <t xml:space="preserve"> CELOOBRAZNIH MASK S PRIPADAJOČO OPREMO IN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sz val="14"/>
        <color rgb="FF000000"/>
        <rFont val="Arial"/>
        <family val="2"/>
        <charset val="238"/>
      </rPr>
      <t>PRIPADAJOČIH FILTROV</t>
    </r>
  </si>
  <si>
    <t>Številka: 4301-0001/2025</t>
  </si>
  <si>
    <t>JN BR: 2025-037</t>
  </si>
  <si>
    <r>
      <t xml:space="preserve"> PRODAJA, NAKUP, SKLAIŠČENJE IN OBNAVLJANJE </t>
    </r>
    <r>
      <rPr>
        <b/>
        <sz val="14"/>
        <color rgb="FF000000"/>
        <rFont val="Arial"/>
        <family val="2"/>
        <charset val="238"/>
      </rPr>
      <t xml:space="preserve"> CELOOBRAZNIH MASK S PRIPADAJOČO OPREMO </t>
    </r>
  </si>
  <si>
    <t>1. DEL</t>
  </si>
  <si>
    <t>2. DEL</t>
  </si>
  <si>
    <r>
      <t xml:space="preserve"> PRODAJA, NAKUP, SKLADIŠČENJE IN OBNAVLJANJE </t>
    </r>
    <r>
      <rPr>
        <b/>
        <sz val="14"/>
        <color rgb="FF000000"/>
        <rFont val="Arial"/>
        <family val="2"/>
        <charset val="238"/>
      </rPr>
      <t>FILTROV ZA CELOOBRAZNE MASKE</t>
    </r>
  </si>
  <si>
    <t>SKUPNA CENA ZA DEL 2</t>
  </si>
  <si>
    <t>SKUPNA CENA ZA DEL 1</t>
  </si>
  <si>
    <t>SKUPNA VREDNOST ZA BLAGO, SKLADIŠČENJE IN OBNAVLJANJE BREZ DDV</t>
  </si>
  <si>
    <t>ROK UPORABE</t>
  </si>
  <si>
    <t>ROK DOBAVE (število dni)</t>
  </si>
  <si>
    <t xml:space="preserve">ROK UPORABE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</si>
</sst>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_-* #,##0.00\ [$€-1]_-;\-* #,##0.00\ [$€-1]_-;_-* &quot;-&quot;??\ [$€-1]_-;_-@_-"/>
    <numFmt numFmtId="166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1" fontId="1" fillId="0" borderId="0" xfId="0" applyNumberFormat="1" applyFont="1"/>
    <xf numFmtId="0" fontId="1" fillId="0" borderId="0" xfId="0" applyFont="1"/>
    <xf numFmtId="4" fontId="3" fillId="5" borderId="2" xfId="0" applyNumberFormat="1" applyFont="1" applyFill="1" applyBorder="1" applyAlignment="1">
      <alignment vertical="center"/>
    </xf>
    <xf numFmtId="17" fontId="2" fillId="3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/>
    </xf>
    <xf numFmtId="17" fontId="2" fillId="0" borderId="2" xfId="0" applyNumberFormat="1" applyFont="1" applyBorder="1" applyAlignment="1">
      <alignment vertical="center" wrapText="1"/>
    </xf>
    <xf numFmtId="2" fontId="2" fillId="3" borderId="2" xfId="0" applyNumberFormat="1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1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/>
    </xf>
    <xf numFmtId="0" fontId="12" fillId="0" borderId="0" xfId="0" applyFont="1"/>
    <xf numFmtId="165" fontId="0" fillId="0" borderId="0" xfId="0" applyNumberFormat="1"/>
    <xf numFmtId="0" fontId="3" fillId="5" borderId="7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center" vertical="center" wrapText="1"/>
    </xf>
    <xf numFmtId="1" fontId="1" fillId="3" borderId="10" xfId="0" applyNumberFormat="1" applyFont="1" applyFill="1" applyBorder="1"/>
    <xf numFmtId="0" fontId="2" fillId="0" borderId="0" xfId="0" applyFont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0" fillId="0" borderId="0" xfId="0" applyFill="1"/>
    <xf numFmtId="1" fontId="13" fillId="0" borderId="0" xfId="0" applyNumberFormat="1" applyFont="1"/>
    <xf numFmtId="3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" fontId="2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0" fontId="3" fillId="7" borderId="5" xfId="0" applyFont="1" applyFill="1" applyBorder="1" applyAlignment="1">
      <alignment vertical="center"/>
    </xf>
    <xf numFmtId="0" fontId="3" fillId="7" borderId="6" xfId="0" applyFont="1" applyFill="1" applyBorder="1" applyAlignment="1">
      <alignment vertical="center"/>
    </xf>
    <xf numFmtId="4" fontId="3" fillId="7" borderId="2" xfId="0" applyNumberFormat="1" applyFont="1" applyFill="1" applyBorder="1" applyAlignment="1">
      <alignment vertical="center"/>
    </xf>
    <xf numFmtId="2" fontId="9" fillId="3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" fontId="17" fillId="0" borderId="0" xfId="0" applyNumberFormat="1" applyFont="1" applyFill="1" applyBorder="1" applyAlignment="1">
      <alignment vertical="center" wrapText="1"/>
    </xf>
    <xf numFmtId="17" fontId="2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vertical="center"/>
    </xf>
    <xf numFmtId="0" fontId="3" fillId="8" borderId="12" xfId="0" applyFont="1" applyFill="1" applyBorder="1" applyAlignment="1">
      <alignment horizontal="center" vertical="center"/>
    </xf>
    <xf numFmtId="4" fontId="3" fillId="8" borderId="13" xfId="0" applyNumberFormat="1" applyFont="1" applyFill="1" applyBorder="1" applyAlignment="1">
      <alignment horizontal="right" vertical="center"/>
    </xf>
    <xf numFmtId="2" fontId="9" fillId="3" borderId="3" xfId="0" applyNumberFormat="1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4" fontId="19" fillId="2" borderId="24" xfId="0" applyNumberFormat="1" applyFont="1" applyFill="1" applyBorder="1" applyAlignment="1">
      <alignment vertical="center"/>
    </xf>
    <xf numFmtId="0" fontId="21" fillId="0" borderId="0" xfId="0" applyFont="1"/>
    <xf numFmtId="0" fontId="21" fillId="0" borderId="0" xfId="0" applyFont="1" applyFill="1"/>
    <xf numFmtId="0" fontId="21" fillId="0" borderId="0" xfId="0" applyFont="1" applyFill="1" applyBorder="1"/>
    <xf numFmtId="3" fontId="9" fillId="0" borderId="2" xfId="0" applyNumberFormat="1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vertical="center" wrapText="1"/>
    </xf>
    <xf numFmtId="4" fontId="2" fillId="3" borderId="21" xfId="0" applyNumberFormat="1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>
      <alignment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right" vertical="center"/>
    </xf>
    <xf numFmtId="17" fontId="2" fillId="0" borderId="2" xfId="0" applyNumberFormat="1" applyFont="1" applyBorder="1" applyAlignment="1">
      <alignment horizontal="center" vertical="center" wrapText="1"/>
    </xf>
    <xf numFmtId="17" fontId="2" fillId="3" borderId="2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4" fontId="21" fillId="0" borderId="0" xfId="0" applyNumberFormat="1" applyFont="1" applyFill="1"/>
    <xf numFmtId="4" fontId="9" fillId="0" borderId="2" xfId="0" applyNumberFormat="1" applyFont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center"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17" fontId="3" fillId="3" borderId="2" xfId="0" applyNumberFormat="1" applyFont="1" applyFill="1" applyBorder="1" applyAlignment="1">
      <alignment vertical="center" wrapText="1"/>
    </xf>
    <xf numFmtId="49" fontId="16" fillId="9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/>
    </xf>
    <xf numFmtId="4" fontId="6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vertical="center"/>
    </xf>
    <xf numFmtId="0" fontId="2" fillId="0" borderId="0" xfId="0" applyFont="1"/>
    <xf numFmtId="1" fontId="3" fillId="0" borderId="0" xfId="0" applyNumberFormat="1" applyFont="1" applyFill="1"/>
    <xf numFmtId="0" fontId="23" fillId="0" borderId="0" xfId="0" applyFont="1"/>
    <xf numFmtId="0" fontId="9" fillId="6" borderId="4" xfId="0" applyFont="1" applyFill="1" applyBorder="1" applyAlignment="1" applyProtection="1">
      <alignment horizontal="left" vertical="center" wrapText="1"/>
      <protection locked="0"/>
    </xf>
    <xf numFmtId="0" fontId="9" fillId="6" borderId="6" xfId="0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3" fontId="6" fillId="0" borderId="2" xfId="0" applyNumberFormat="1" applyFont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 applyProtection="1">
      <alignment horizontal="center" vertical="center"/>
      <protection locked="0"/>
    </xf>
    <xf numFmtId="0" fontId="9" fillId="6" borderId="14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0" fontId="9" fillId="6" borderId="4" xfId="0" applyFont="1" applyFill="1" applyBorder="1" applyAlignment="1" applyProtection="1">
      <alignment horizontal="center" vertical="center" wrapText="1"/>
      <protection locked="0"/>
    </xf>
    <xf numFmtId="0" fontId="9" fillId="6" borderId="6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4" fontId="3" fillId="5" borderId="2" xfId="0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1" fontId="9" fillId="0" borderId="4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1" fontId="9" fillId="0" borderId="6" xfId="0" applyNumberFormat="1" applyFont="1" applyFill="1" applyBorder="1" applyAlignment="1">
      <alignment horizontal="center" vertical="center"/>
    </xf>
    <xf numFmtId="4" fontId="6" fillId="0" borderId="17" xfId="0" applyNumberFormat="1" applyFont="1" applyBorder="1" applyAlignment="1" applyProtection="1">
      <alignment horizontal="right" vertical="center" wrapText="1"/>
      <protection locked="0"/>
    </xf>
    <xf numFmtId="4" fontId="6" fillId="0" borderId="18" xfId="0" applyNumberFormat="1" applyFont="1" applyBorder="1" applyAlignment="1" applyProtection="1">
      <alignment horizontal="right" vertical="center" wrapText="1"/>
      <protection locked="0"/>
    </xf>
    <xf numFmtId="4" fontId="6" fillId="0" borderId="19" xfId="0" applyNumberFormat="1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6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49" fontId="16" fillId="6" borderId="3" xfId="0" applyNumberFormat="1" applyFont="1" applyFill="1" applyBorder="1" applyAlignment="1">
      <alignment horizontal="center" vertical="center" wrapText="1"/>
    </xf>
    <xf numFmtId="49" fontId="16" fillId="6" borderId="20" xfId="0" applyNumberFormat="1" applyFont="1" applyFill="1" applyBorder="1" applyAlignment="1">
      <alignment horizontal="center" vertical="center" wrapText="1"/>
    </xf>
    <xf numFmtId="49" fontId="16" fillId="6" borderId="21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9" borderId="2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4" fontId="2" fillId="3" borderId="21" xfId="0" applyNumberFormat="1" applyFont="1" applyFill="1" applyBorder="1" applyAlignment="1">
      <alignment vertical="center" wrapText="1"/>
    </xf>
    <xf numFmtId="0" fontId="3" fillId="8" borderId="12" xfId="0" applyFont="1" applyFill="1" applyBorder="1" applyAlignment="1">
      <alignment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tabSelected="1" zoomScale="130" zoomScaleNormal="130" workbookViewId="0">
      <selection activeCell="A40" sqref="A40:K40"/>
    </sheetView>
  </sheetViews>
  <sheetFormatPr defaultRowHeight="18.75" x14ac:dyDescent="0.3"/>
  <cols>
    <col min="1" max="1" width="15.42578125" customWidth="1"/>
    <col min="2" max="2" width="57" bestFit="1" customWidth="1"/>
    <col min="3" max="3" width="20.7109375" customWidth="1"/>
    <col min="4" max="4" width="26.7109375" customWidth="1"/>
    <col min="5" max="5" width="23.140625" customWidth="1"/>
    <col min="6" max="6" width="20.5703125" customWidth="1"/>
    <col min="7" max="7" width="5.5703125" customWidth="1"/>
    <col min="8" max="10" width="17.28515625" customWidth="1"/>
    <col min="11" max="11" width="30.7109375" customWidth="1"/>
    <col min="13" max="13" width="41.42578125" style="69" customWidth="1"/>
    <col min="14" max="14" width="51.28515625" customWidth="1"/>
  </cols>
  <sheetData>
    <row r="1" spans="1:13" s="23" customFormat="1" x14ac:dyDescent="0.3">
      <c r="A1" s="123" t="s">
        <v>0</v>
      </c>
      <c r="B1" s="123"/>
      <c r="C1" s="20"/>
      <c r="D1" s="20"/>
      <c r="E1" s="20"/>
      <c r="F1" s="20"/>
      <c r="G1" s="20"/>
      <c r="H1" s="21"/>
      <c r="I1" s="21"/>
      <c r="J1" s="21"/>
      <c r="K1" s="22" t="s">
        <v>24</v>
      </c>
      <c r="M1" s="69"/>
    </row>
    <row r="2" spans="1:13" ht="18.600000000000001" customHeight="1" x14ac:dyDescent="0.3">
      <c r="A2" s="124" t="s">
        <v>82</v>
      </c>
      <c r="B2" s="124"/>
      <c r="C2" s="5"/>
      <c r="D2" s="5"/>
      <c r="E2" s="5"/>
      <c r="F2" s="5"/>
      <c r="G2" s="5"/>
      <c r="H2" s="5"/>
      <c r="I2" s="5"/>
      <c r="J2" s="5"/>
    </row>
    <row r="3" spans="1:13" ht="18.600000000000001" customHeight="1" x14ac:dyDescent="0.3">
      <c r="A3" s="124" t="s">
        <v>83</v>
      </c>
      <c r="B3" s="124"/>
      <c r="C3" s="5"/>
      <c r="D3" s="5"/>
      <c r="E3" s="5"/>
      <c r="F3" s="5"/>
      <c r="G3" s="5"/>
      <c r="H3" s="5"/>
      <c r="I3" s="5"/>
      <c r="J3" s="5"/>
    </row>
    <row r="4" spans="1:13" x14ac:dyDescent="0.3">
      <c r="C4" s="5"/>
      <c r="D4" s="5"/>
      <c r="E4" s="5"/>
      <c r="F4" s="5"/>
      <c r="G4" s="5"/>
      <c r="H4" s="5"/>
      <c r="I4" s="5"/>
      <c r="J4" s="5"/>
    </row>
    <row r="5" spans="1:13" s="34" customFormat="1" ht="23.1" customHeight="1" x14ac:dyDescent="0.3">
      <c r="A5" s="125" t="s">
        <v>81</v>
      </c>
      <c r="B5" s="126"/>
      <c r="C5" s="126"/>
      <c r="D5" s="126"/>
      <c r="E5" s="126"/>
      <c r="F5" s="126"/>
      <c r="G5" s="126"/>
      <c r="H5" s="126"/>
      <c r="I5" s="126"/>
      <c r="J5" s="126"/>
      <c r="K5" s="127"/>
      <c r="M5" s="70"/>
    </row>
    <row r="6" spans="1:13" ht="15.6" customHeight="1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3" ht="20.100000000000001" customHeight="1" x14ac:dyDescent="0.3">
      <c r="A7" s="133" t="s">
        <v>84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</row>
    <row r="8" spans="1:13" x14ac:dyDescent="0.3">
      <c r="A8" s="128" t="s">
        <v>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3" ht="30" x14ac:dyDescent="0.3">
      <c r="A9" s="14" t="s">
        <v>85</v>
      </c>
      <c r="B9" s="15" t="s">
        <v>2</v>
      </c>
      <c r="C9" s="15" t="s">
        <v>3</v>
      </c>
      <c r="D9" s="30" t="s">
        <v>4</v>
      </c>
      <c r="E9" s="15" t="s">
        <v>5</v>
      </c>
      <c r="F9" s="16" t="s">
        <v>6</v>
      </c>
      <c r="G9" s="15" t="s">
        <v>7</v>
      </c>
      <c r="H9" s="145" t="s">
        <v>91</v>
      </c>
      <c r="I9" s="146"/>
      <c r="J9" s="16" t="s">
        <v>8</v>
      </c>
      <c r="K9" s="16" t="s">
        <v>9</v>
      </c>
    </row>
    <row r="10" spans="1:13" x14ac:dyDescent="0.3">
      <c r="A10" s="6">
        <v>1</v>
      </c>
      <c r="B10" s="37" t="s">
        <v>30</v>
      </c>
      <c r="C10" s="38" t="s">
        <v>10</v>
      </c>
      <c r="D10" s="39" t="s">
        <v>11</v>
      </c>
      <c r="E10" s="82" t="s">
        <v>52</v>
      </c>
      <c r="F10" s="7">
        <v>1599</v>
      </c>
      <c r="G10" s="48" t="s">
        <v>12</v>
      </c>
      <c r="H10" s="147">
        <v>2032</v>
      </c>
      <c r="I10" s="148"/>
      <c r="J10" s="10"/>
      <c r="K10" s="8">
        <f>+F10*J10</f>
        <v>0</v>
      </c>
    </row>
    <row r="11" spans="1:13" x14ac:dyDescent="0.3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3"/>
      <c r="K11" s="3">
        <f>SUM(K10:K10)</f>
        <v>0</v>
      </c>
    </row>
    <row r="12" spans="1:13" x14ac:dyDescent="0.3">
      <c r="A12" s="129" t="s">
        <v>33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spans="1:13" ht="30" x14ac:dyDescent="0.3">
      <c r="A13" s="14" t="s">
        <v>85</v>
      </c>
      <c r="B13" s="15" t="s">
        <v>14</v>
      </c>
      <c r="C13" s="15" t="s">
        <v>3</v>
      </c>
      <c r="D13" s="30" t="s">
        <v>4</v>
      </c>
      <c r="E13" s="15" t="s">
        <v>5</v>
      </c>
      <c r="F13" s="16" t="s">
        <v>6</v>
      </c>
      <c r="G13" s="15" t="s">
        <v>7</v>
      </c>
      <c r="H13" s="16" t="s">
        <v>91</v>
      </c>
      <c r="I13" s="16" t="s">
        <v>92</v>
      </c>
      <c r="J13" s="16" t="s">
        <v>8</v>
      </c>
      <c r="K13" s="16" t="s">
        <v>9</v>
      </c>
    </row>
    <row r="14" spans="1:13" x14ac:dyDescent="0.3">
      <c r="A14" s="6">
        <v>1</v>
      </c>
      <c r="B14" s="91" t="s">
        <v>31</v>
      </c>
      <c r="C14" s="79"/>
      <c r="D14" s="80"/>
      <c r="E14" s="83" t="s">
        <v>52</v>
      </c>
      <c r="F14" s="7">
        <v>1599</v>
      </c>
      <c r="G14" s="29" t="s">
        <v>12</v>
      </c>
      <c r="H14" s="77"/>
      <c r="I14" s="143"/>
      <c r="J14" s="78"/>
      <c r="K14" s="8">
        <f t="shared" ref="K14" si="0">+F14*J14</f>
        <v>0</v>
      </c>
    </row>
    <row r="15" spans="1:13" x14ac:dyDescent="0.3">
      <c r="A15" s="11" t="s">
        <v>15</v>
      </c>
      <c r="B15" s="12"/>
      <c r="C15" s="12"/>
      <c r="D15" s="12"/>
      <c r="E15" s="12"/>
      <c r="F15" s="12"/>
      <c r="G15" s="12"/>
      <c r="H15" s="12"/>
      <c r="I15" s="12"/>
      <c r="J15" s="13"/>
      <c r="K15" s="3">
        <f>SUM(K14:K14)</f>
        <v>0</v>
      </c>
    </row>
    <row r="16" spans="1:13" x14ac:dyDescent="0.3">
      <c r="A16" s="41" t="s">
        <v>16</v>
      </c>
      <c r="B16" s="42"/>
      <c r="C16" s="42"/>
      <c r="D16" s="42"/>
      <c r="E16" s="42"/>
      <c r="F16" s="42"/>
      <c r="G16" s="42"/>
      <c r="H16" s="42"/>
      <c r="I16" s="42"/>
      <c r="J16" s="43"/>
      <c r="K16" s="44">
        <f>+K15-K11</f>
        <v>0</v>
      </c>
    </row>
    <row r="17" spans="1:14" s="34" customFormat="1" x14ac:dyDescent="0.3">
      <c r="B17" s="46"/>
      <c r="C17" s="46"/>
      <c r="D17" s="46"/>
      <c r="E17" s="46"/>
      <c r="F17" s="46"/>
      <c r="G17" s="46"/>
      <c r="H17" s="46"/>
      <c r="I17" s="46"/>
      <c r="J17" s="46"/>
      <c r="K17" s="47"/>
      <c r="M17" s="71"/>
      <c r="N17" s="57"/>
    </row>
    <row r="18" spans="1:14" s="34" customFormat="1" x14ac:dyDescent="0.3">
      <c r="A18" s="92" t="s">
        <v>46</v>
      </c>
      <c r="B18" s="140" t="s">
        <v>56</v>
      </c>
      <c r="C18" s="140"/>
      <c r="D18" s="140"/>
      <c r="E18" s="140"/>
      <c r="F18" s="140"/>
      <c r="G18" s="140"/>
      <c r="H18" s="140"/>
      <c r="I18" s="140"/>
      <c r="J18" s="140"/>
      <c r="K18" s="140"/>
      <c r="M18" s="71"/>
      <c r="N18" s="57"/>
    </row>
    <row r="19" spans="1:14" s="34" customFormat="1" ht="27" x14ac:dyDescent="0.25">
      <c r="A19" s="14"/>
      <c r="B19" s="106" t="s">
        <v>40</v>
      </c>
      <c r="C19" s="106"/>
      <c r="D19" s="17" t="s">
        <v>25</v>
      </c>
      <c r="E19" s="17" t="s">
        <v>26</v>
      </c>
      <c r="F19" s="31" t="s">
        <v>17</v>
      </c>
      <c r="G19" s="130" t="s">
        <v>19</v>
      </c>
      <c r="H19" s="131"/>
      <c r="I19" s="131"/>
      <c r="J19" s="132"/>
      <c r="K19" s="73" t="s">
        <v>45</v>
      </c>
      <c r="M19" s="76"/>
      <c r="N19" s="57"/>
    </row>
    <row r="20" spans="1:14" s="34" customFormat="1" x14ac:dyDescent="0.3">
      <c r="A20" s="90" t="s">
        <v>60</v>
      </c>
      <c r="B20" s="110" t="s">
        <v>80</v>
      </c>
      <c r="C20" s="110"/>
      <c r="D20" s="85">
        <v>20</v>
      </c>
      <c r="E20" s="45"/>
      <c r="F20" s="19">
        <f>9*12</f>
        <v>108</v>
      </c>
      <c r="G20" s="111">
        <f>+D20*E20</f>
        <v>0</v>
      </c>
      <c r="H20" s="111"/>
      <c r="I20" s="111"/>
      <c r="J20" s="111"/>
      <c r="K20" s="93">
        <f>+F20*G20</f>
        <v>0</v>
      </c>
      <c r="M20" s="70"/>
    </row>
    <row r="21" spans="1:14" s="34" customFormat="1" x14ac:dyDescent="0.3">
      <c r="M21" s="70"/>
    </row>
    <row r="22" spans="1:14" s="34" customFormat="1" ht="19.5" customHeight="1" x14ac:dyDescent="0.3">
      <c r="A22" s="92" t="s">
        <v>47</v>
      </c>
      <c r="B22" s="141" t="s">
        <v>57</v>
      </c>
      <c r="C22" s="141"/>
      <c r="D22" s="141"/>
      <c r="E22" s="141"/>
      <c r="F22" s="141"/>
      <c r="G22" s="141"/>
      <c r="H22" s="141"/>
      <c r="I22" s="141"/>
      <c r="J22" s="141"/>
      <c r="K22" s="141"/>
      <c r="M22" s="70"/>
    </row>
    <row r="23" spans="1:14" s="34" customFormat="1" ht="27" x14ac:dyDescent="0.3">
      <c r="A23" s="134" t="s">
        <v>61</v>
      </c>
      <c r="B23" s="100" t="s">
        <v>36</v>
      </c>
      <c r="C23" s="101"/>
      <c r="D23" s="27" t="s">
        <v>42</v>
      </c>
      <c r="E23" s="27" t="s">
        <v>18</v>
      </c>
      <c r="F23" s="17" t="s">
        <v>27</v>
      </c>
      <c r="G23" s="107" t="s">
        <v>19</v>
      </c>
      <c r="H23" s="108"/>
      <c r="I23" s="108"/>
      <c r="J23" s="109"/>
      <c r="K23" s="73" t="s">
        <v>45</v>
      </c>
      <c r="M23" s="70"/>
    </row>
    <row r="24" spans="1:14" s="34" customFormat="1" ht="35.450000000000003" customHeight="1" x14ac:dyDescent="0.3">
      <c r="A24" s="135"/>
      <c r="B24" s="102" t="s">
        <v>64</v>
      </c>
      <c r="C24" s="114"/>
      <c r="D24" s="84">
        <v>1</v>
      </c>
      <c r="E24" s="86">
        <v>18</v>
      </c>
      <c r="F24" s="63"/>
      <c r="G24" s="120">
        <f>+K24/108</f>
        <v>0</v>
      </c>
      <c r="H24" s="121"/>
      <c r="I24" s="121"/>
      <c r="J24" s="122"/>
      <c r="K24" s="94">
        <f>+D24*E24*F24</f>
        <v>0</v>
      </c>
      <c r="M24" s="70"/>
    </row>
    <row r="25" spans="1:14" s="34" customFormat="1" x14ac:dyDescent="0.3">
      <c r="A25" s="137" t="s">
        <v>55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M25" s="70"/>
    </row>
    <row r="26" spans="1:14" s="34" customFormat="1" ht="27.95" customHeight="1" x14ac:dyDescent="0.3">
      <c r="A26" s="134" t="s">
        <v>62</v>
      </c>
      <c r="B26" s="100" t="s">
        <v>35</v>
      </c>
      <c r="C26" s="101"/>
      <c r="D26" s="27" t="s">
        <v>53</v>
      </c>
      <c r="E26" s="75" t="s">
        <v>37</v>
      </c>
      <c r="F26" s="75" t="s">
        <v>38</v>
      </c>
      <c r="G26" s="104" t="s">
        <v>39</v>
      </c>
      <c r="H26" s="104"/>
      <c r="I26" s="104"/>
      <c r="J26" s="104"/>
      <c r="K26" s="73" t="s">
        <v>45</v>
      </c>
      <c r="M26" s="70"/>
      <c r="N26" s="70"/>
    </row>
    <row r="27" spans="1:14" s="34" customFormat="1" ht="27.95" customHeight="1" x14ac:dyDescent="0.3">
      <c r="A27" s="136"/>
      <c r="B27" s="102" t="s">
        <v>66</v>
      </c>
      <c r="C27" s="103"/>
      <c r="D27" s="84">
        <v>1</v>
      </c>
      <c r="E27" s="72">
        <v>1599</v>
      </c>
      <c r="F27" s="89"/>
      <c r="G27" s="105">
        <v>9</v>
      </c>
      <c r="H27" s="105"/>
      <c r="I27" s="105"/>
      <c r="J27" s="105"/>
      <c r="K27" s="74">
        <f>+D27*E27*F27*G27</f>
        <v>0</v>
      </c>
      <c r="M27" s="70"/>
    </row>
    <row r="28" spans="1:14" s="34" customFormat="1" ht="27.95" customHeight="1" x14ac:dyDescent="0.3">
      <c r="A28" s="136"/>
      <c r="B28" s="102" t="s">
        <v>65</v>
      </c>
      <c r="C28" s="103"/>
      <c r="D28" s="84">
        <v>1</v>
      </c>
      <c r="E28" s="72">
        <v>1599</v>
      </c>
      <c r="F28" s="89"/>
      <c r="G28" s="105">
        <v>9</v>
      </c>
      <c r="H28" s="105"/>
      <c r="I28" s="105"/>
      <c r="J28" s="105"/>
      <c r="K28" s="74">
        <f>+D28*E28*F28*G28</f>
        <v>0</v>
      </c>
      <c r="M28" s="70"/>
    </row>
    <row r="29" spans="1:14" s="34" customFormat="1" ht="27.95" customHeight="1" x14ac:dyDescent="0.3">
      <c r="A29" s="135"/>
      <c r="B29" s="102" t="s">
        <v>78</v>
      </c>
      <c r="C29" s="103"/>
      <c r="D29" s="117"/>
      <c r="E29" s="118"/>
      <c r="F29" s="118"/>
      <c r="G29" s="118"/>
      <c r="H29" s="118"/>
      <c r="I29" s="118"/>
      <c r="J29" s="119"/>
      <c r="K29" s="94">
        <f>K28-K27</f>
        <v>0</v>
      </c>
      <c r="M29" s="70"/>
    </row>
    <row r="30" spans="1:14" s="34" customFormat="1" x14ac:dyDescent="0.3">
      <c r="A30" s="18" t="s">
        <v>20</v>
      </c>
      <c r="B30" s="18"/>
      <c r="C30" s="18"/>
      <c r="D30" s="25"/>
      <c r="E30" s="26"/>
      <c r="F30" s="26"/>
      <c r="G30" s="115"/>
      <c r="H30" s="116"/>
      <c r="I30" s="116"/>
      <c r="J30" s="116"/>
      <c r="K30" s="81">
        <f>K20+K24+K29</f>
        <v>0</v>
      </c>
      <c r="M30" s="87"/>
    </row>
    <row r="31" spans="1:14" s="34" customFormat="1" ht="19.5" thickBot="1" x14ac:dyDescent="0.35">
      <c r="A31" s="32"/>
      <c r="B31" s="32"/>
      <c r="C31" s="32"/>
      <c r="D31" s="32"/>
      <c r="E31" s="32"/>
      <c r="F31" s="32"/>
      <c r="G31" s="58"/>
      <c r="H31" s="59"/>
      <c r="I31" s="59"/>
      <c r="J31" s="59"/>
      <c r="K31" s="58"/>
      <c r="M31" s="70"/>
    </row>
    <row r="32" spans="1:14" s="34" customFormat="1" ht="19.5" thickBot="1" x14ac:dyDescent="0.35">
      <c r="A32" s="32"/>
      <c r="B32" s="32"/>
      <c r="C32" s="32"/>
      <c r="D32" s="32"/>
      <c r="E32" s="32"/>
      <c r="F32" s="32"/>
      <c r="G32" s="58"/>
      <c r="H32" s="60" t="s">
        <v>89</v>
      </c>
      <c r="I32" s="144"/>
      <c r="J32" s="61"/>
      <c r="K32" s="62">
        <f>K16+K30</f>
        <v>0</v>
      </c>
      <c r="M32" s="70"/>
    </row>
    <row r="33" spans="1:14" s="34" customFormat="1" x14ac:dyDescent="0.3">
      <c r="B33" s="32"/>
      <c r="C33" s="32"/>
      <c r="D33" s="32"/>
      <c r="E33" s="32"/>
      <c r="F33" s="32"/>
      <c r="G33" s="32"/>
      <c r="H33" s="32"/>
      <c r="I33" s="32"/>
      <c r="J33" s="32"/>
      <c r="K33" s="33"/>
      <c r="M33" s="70"/>
    </row>
    <row r="34" spans="1:14" s="34" customFormat="1" x14ac:dyDescent="0.3">
      <c r="B34" s="32"/>
      <c r="C34" s="32"/>
      <c r="D34" s="32"/>
      <c r="E34" s="32"/>
      <c r="F34" s="32"/>
      <c r="G34" s="32"/>
      <c r="H34" s="32"/>
      <c r="I34" s="32"/>
      <c r="J34" s="32"/>
      <c r="K34" s="33"/>
      <c r="M34" s="70"/>
    </row>
    <row r="35" spans="1:14" ht="20.100000000000001" customHeight="1" x14ac:dyDescent="0.3">
      <c r="A35" s="133" t="s">
        <v>87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M35" s="70"/>
      <c r="N35" s="34"/>
    </row>
    <row r="36" spans="1:14" x14ac:dyDescent="0.3">
      <c r="A36" s="128" t="s">
        <v>1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M36" s="70"/>
      <c r="N36" s="34"/>
    </row>
    <row r="37" spans="1:14" ht="30" x14ac:dyDescent="0.3">
      <c r="A37" s="14" t="s">
        <v>86</v>
      </c>
      <c r="B37" s="15" t="s">
        <v>2</v>
      </c>
      <c r="C37" s="15" t="s">
        <v>3</v>
      </c>
      <c r="D37" s="30" t="s">
        <v>4</v>
      </c>
      <c r="E37" s="15" t="s">
        <v>5</v>
      </c>
      <c r="F37" s="16" t="s">
        <v>6</v>
      </c>
      <c r="G37" s="15" t="s">
        <v>7</v>
      </c>
      <c r="H37" s="145" t="s">
        <v>93</v>
      </c>
      <c r="I37" s="146"/>
      <c r="J37" s="16" t="s">
        <v>8</v>
      </c>
      <c r="K37" s="16" t="s">
        <v>9</v>
      </c>
      <c r="M37" s="70"/>
      <c r="N37" s="34"/>
    </row>
    <row r="38" spans="1:14" x14ac:dyDescent="0.3">
      <c r="A38" s="6">
        <v>2</v>
      </c>
      <c r="B38" s="37" t="s">
        <v>32</v>
      </c>
      <c r="C38" s="38" t="s">
        <v>10</v>
      </c>
      <c r="D38" s="40" t="s">
        <v>23</v>
      </c>
      <c r="E38" s="9"/>
      <c r="F38" s="36">
        <v>3080</v>
      </c>
      <c r="G38" s="29" t="s">
        <v>12</v>
      </c>
      <c r="H38" s="149">
        <v>2030</v>
      </c>
      <c r="I38" s="150"/>
      <c r="J38" s="10"/>
      <c r="K38" s="8">
        <f>+F38*J38</f>
        <v>0</v>
      </c>
      <c r="M38" s="70"/>
      <c r="N38" s="34"/>
    </row>
    <row r="39" spans="1:14" x14ac:dyDescent="0.3">
      <c r="A39" s="11" t="s">
        <v>13</v>
      </c>
      <c r="B39" s="12"/>
      <c r="C39" s="12"/>
      <c r="D39" s="12"/>
      <c r="E39" s="12"/>
      <c r="F39" s="12"/>
      <c r="G39" s="12"/>
      <c r="H39" s="12"/>
      <c r="I39" s="12"/>
      <c r="J39" s="13"/>
      <c r="K39" s="3">
        <f>+K38</f>
        <v>0</v>
      </c>
      <c r="M39" s="70"/>
      <c r="N39" s="34"/>
    </row>
    <row r="40" spans="1:14" x14ac:dyDescent="0.3">
      <c r="A40" s="129" t="s">
        <v>33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M40" s="70"/>
      <c r="N40" s="34"/>
    </row>
    <row r="41" spans="1:14" ht="30" x14ac:dyDescent="0.3">
      <c r="A41" s="14" t="s">
        <v>28</v>
      </c>
      <c r="B41" s="15" t="s">
        <v>14</v>
      </c>
      <c r="C41" s="15" t="s">
        <v>3</v>
      </c>
      <c r="D41" s="30" t="s">
        <v>4</v>
      </c>
      <c r="E41" s="15" t="s">
        <v>5</v>
      </c>
      <c r="F41" s="16" t="s">
        <v>6</v>
      </c>
      <c r="G41" s="15" t="s">
        <v>7</v>
      </c>
      <c r="H41" s="16" t="s">
        <v>91</v>
      </c>
      <c r="I41" s="16" t="s">
        <v>92</v>
      </c>
      <c r="J41" s="16" t="s">
        <v>8</v>
      </c>
      <c r="K41" s="16" t="s">
        <v>9</v>
      </c>
      <c r="M41" s="70"/>
      <c r="N41" s="34"/>
    </row>
    <row r="42" spans="1:14" x14ac:dyDescent="0.3">
      <c r="A42" s="6">
        <v>2</v>
      </c>
      <c r="B42" s="91" t="s">
        <v>29</v>
      </c>
      <c r="C42" s="79"/>
      <c r="D42" s="80"/>
      <c r="E42" s="4"/>
      <c r="F42" s="36">
        <v>3080</v>
      </c>
      <c r="G42" s="29" t="s">
        <v>12</v>
      </c>
      <c r="H42" s="77"/>
      <c r="I42" s="143"/>
      <c r="J42" s="78"/>
      <c r="K42" s="8">
        <f t="shared" ref="K42" si="1">+F42*J42</f>
        <v>0</v>
      </c>
      <c r="M42" s="70"/>
      <c r="N42" s="34"/>
    </row>
    <row r="43" spans="1:14" x14ac:dyDescent="0.3">
      <c r="A43" s="11" t="s">
        <v>15</v>
      </c>
      <c r="B43" s="12"/>
      <c r="C43" s="12"/>
      <c r="D43" s="12"/>
      <c r="E43" s="12"/>
      <c r="F43" s="12"/>
      <c r="G43" s="12"/>
      <c r="H43" s="12"/>
      <c r="I43" s="12"/>
      <c r="J43" s="13"/>
      <c r="K43" s="3">
        <f>+K42</f>
        <v>0</v>
      </c>
      <c r="M43" s="70"/>
      <c r="N43" s="34"/>
    </row>
    <row r="44" spans="1:14" x14ac:dyDescent="0.3">
      <c r="A44" s="41" t="s">
        <v>16</v>
      </c>
      <c r="B44" s="42"/>
      <c r="C44" s="42"/>
      <c r="D44" s="42"/>
      <c r="E44" s="42"/>
      <c r="F44" s="42"/>
      <c r="G44" s="42"/>
      <c r="H44" s="42"/>
      <c r="I44" s="42"/>
      <c r="J44" s="43"/>
      <c r="K44" s="44">
        <f>+K43-K39</f>
        <v>0</v>
      </c>
      <c r="M44" s="70"/>
      <c r="N44" s="34"/>
    </row>
    <row r="45" spans="1:14" x14ac:dyDescent="0.3">
      <c r="M45" s="70"/>
      <c r="N45" s="34"/>
    </row>
    <row r="46" spans="1:14" x14ac:dyDescent="0.3">
      <c r="A46" s="92" t="s">
        <v>49</v>
      </c>
      <c r="B46" s="140" t="s">
        <v>56</v>
      </c>
      <c r="C46" s="140"/>
      <c r="D46" s="140"/>
      <c r="E46" s="140"/>
      <c r="F46" s="140"/>
      <c r="G46" s="140"/>
      <c r="H46" s="140"/>
      <c r="I46" s="140"/>
      <c r="J46" s="140"/>
      <c r="K46" s="140"/>
      <c r="M46" s="70"/>
      <c r="N46" s="34"/>
    </row>
    <row r="47" spans="1:14" s="34" customFormat="1" ht="27.95" customHeight="1" x14ac:dyDescent="0.3">
      <c r="A47" s="14" t="s">
        <v>28</v>
      </c>
      <c r="B47" s="106" t="s">
        <v>41</v>
      </c>
      <c r="C47" s="106"/>
      <c r="D47" s="17" t="s">
        <v>25</v>
      </c>
      <c r="E47" s="17" t="s">
        <v>26</v>
      </c>
      <c r="F47" s="31" t="s">
        <v>17</v>
      </c>
      <c r="G47" s="107" t="s">
        <v>19</v>
      </c>
      <c r="H47" s="108"/>
      <c r="I47" s="108"/>
      <c r="J47" s="109"/>
      <c r="K47" s="73" t="s">
        <v>45</v>
      </c>
      <c r="M47" s="70"/>
    </row>
    <row r="48" spans="1:14" s="34" customFormat="1" x14ac:dyDescent="0.3">
      <c r="A48" s="90" t="s">
        <v>63</v>
      </c>
      <c r="B48" s="110" t="s">
        <v>54</v>
      </c>
      <c r="C48" s="110"/>
      <c r="D48" s="85">
        <v>3</v>
      </c>
      <c r="E48" s="45"/>
      <c r="F48" s="19">
        <f>9*12</f>
        <v>108</v>
      </c>
      <c r="G48" s="111">
        <f>+D48*E48</f>
        <v>0</v>
      </c>
      <c r="H48" s="111"/>
      <c r="I48" s="111"/>
      <c r="J48" s="111"/>
      <c r="K48" s="88">
        <f>+F48*G48</f>
        <v>0</v>
      </c>
      <c r="M48" s="70"/>
    </row>
    <row r="49" spans="1:14" s="34" customFormat="1" ht="13.5" customHeight="1" x14ac:dyDescent="0.3">
      <c r="M49" s="70"/>
    </row>
    <row r="50" spans="1:14" s="34" customFormat="1" ht="25.5" customHeight="1" x14ac:dyDescent="0.3">
      <c r="A50" s="92" t="s">
        <v>48</v>
      </c>
      <c r="B50" s="141" t="s">
        <v>57</v>
      </c>
      <c r="C50" s="141"/>
      <c r="D50" s="141"/>
      <c r="E50" s="141"/>
      <c r="F50" s="141"/>
      <c r="G50" s="141"/>
      <c r="H50" s="141"/>
      <c r="I50" s="141"/>
      <c r="J50" s="141"/>
      <c r="K50" s="141"/>
      <c r="M50" s="70"/>
    </row>
    <row r="51" spans="1:14" s="34" customFormat="1" ht="27.95" customHeight="1" x14ac:dyDescent="0.3">
      <c r="A51" s="134" t="s">
        <v>58</v>
      </c>
      <c r="B51" s="112" t="s">
        <v>36</v>
      </c>
      <c r="C51" s="113"/>
      <c r="D51" s="27" t="s">
        <v>42</v>
      </c>
      <c r="E51" s="27" t="s">
        <v>18</v>
      </c>
      <c r="F51" s="17" t="s">
        <v>27</v>
      </c>
      <c r="G51" s="107" t="s">
        <v>19</v>
      </c>
      <c r="H51" s="108"/>
      <c r="I51" s="108"/>
      <c r="J51" s="109"/>
      <c r="K51" s="73" t="s">
        <v>45</v>
      </c>
      <c r="M51" s="70"/>
    </row>
    <row r="52" spans="1:14" s="34" customFormat="1" ht="35.450000000000003" customHeight="1" x14ac:dyDescent="0.3">
      <c r="A52" s="135"/>
      <c r="B52" s="102" t="s">
        <v>50</v>
      </c>
      <c r="C52" s="114"/>
      <c r="D52" s="84">
        <v>1</v>
      </c>
      <c r="E52" s="86">
        <v>2</v>
      </c>
      <c r="F52" s="63"/>
      <c r="G52" s="120">
        <f>+K52/108</f>
        <v>0</v>
      </c>
      <c r="H52" s="121"/>
      <c r="I52" s="121"/>
      <c r="J52" s="122"/>
      <c r="K52" s="94">
        <f>+D52*E52*F52</f>
        <v>0</v>
      </c>
      <c r="M52" s="70"/>
    </row>
    <row r="53" spans="1:14" s="34" customFormat="1" x14ac:dyDescent="0.3">
      <c r="A53" s="137" t="s">
        <v>55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M53" s="70"/>
    </row>
    <row r="54" spans="1:14" s="34" customFormat="1" ht="27.95" customHeight="1" x14ac:dyDescent="0.3">
      <c r="A54" s="134" t="s">
        <v>59</v>
      </c>
      <c r="B54" s="100" t="s">
        <v>35</v>
      </c>
      <c r="C54" s="101"/>
      <c r="D54" s="27" t="s">
        <v>53</v>
      </c>
      <c r="E54" s="75" t="s">
        <v>37</v>
      </c>
      <c r="F54" s="75" t="s">
        <v>38</v>
      </c>
      <c r="G54" s="104" t="s">
        <v>39</v>
      </c>
      <c r="H54" s="104"/>
      <c r="I54" s="104"/>
      <c r="J54" s="104"/>
      <c r="K54" s="73" t="s">
        <v>45</v>
      </c>
      <c r="M54" s="70"/>
      <c r="N54" s="70"/>
    </row>
    <row r="55" spans="1:14" s="34" customFormat="1" ht="27.95" customHeight="1" x14ac:dyDescent="0.3">
      <c r="A55" s="136"/>
      <c r="B55" s="102" t="s">
        <v>43</v>
      </c>
      <c r="C55" s="103"/>
      <c r="D55" s="84">
        <v>1</v>
      </c>
      <c r="E55" s="72">
        <v>3080</v>
      </c>
      <c r="F55" s="89"/>
      <c r="G55" s="105">
        <v>9</v>
      </c>
      <c r="H55" s="105"/>
      <c r="I55" s="105"/>
      <c r="J55" s="105"/>
      <c r="K55" s="74">
        <f>+D55*E55*F55*G55</f>
        <v>0</v>
      </c>
      <c r="M55" s="70"/>
    </row>
    <row r="56" spans="1:14" s="34" customFormat="1" ht="27.95" customHeight="1" x14ac:dyDescent="0.3">
      <c r="A56" s="136"/>
      <c r="B56" s="102" t="s">
        <v>44</v>
      </c>
      <c r="C56" s="103"/>
      <c r="D56" s="84">
        <v>1</v>
      </c>
      <c r="E56" s="72">
        <v>3080</v>
      </c>
      <c r="F56" s="89"/>
      <c r="G56" s="105">
        <v>9</v>
      </c>
      <c r="H56" s="105"/>
      <c r="I56" s="105"/>
      <c r="J56" s="105"/>
      <c r="K56" s="74">
        <f>+D56*E56*F56*G56</f>
        <v>0</v>
      </c>
      <c r="M56" s="70"/>
    </row>
    <row r="57" spans="1:14" s="34" customFormat="1" ht="27.95" customHeight="1" x14ac:dyDescent="0.3">
      <c r="A57" s="135"/>
      <c r="B57" s="102" t="s">
        <v>77</v>
      </c>
      <c r="C57" s="103"/>
      <c r="D57" s="117"/>
      <c r="E57" s="118"/>
      <c r="F57" s="118"/>
      <c r="G57" s="118"/>
      <c r="H57" s="118"/>
      <c r="I57" s="118"/>
      <c r="J57" s="119"/>
      <c r="K57" s="94">
        <f>K56-K55</f>
        <v>0</v>
      </c>
      <c r="M57" s="70"/>
    </row>
    <row r="58" spans="1:14" s="34" customFormat="1" x14ac:dyDescent="0.3">
      <c r="A58" s="18" t="s">
        <v>20</v>
      </c>
      <c r="B58" s="18"/>
      <c r="C58" s="18"/>
      <c r="D58" s="25"/>
      <c r="E58" s="26"/>
      <c r="F58" s="26"/>
      <c r="G58" s="115"/>
      <c r="H58" s="116"/>
      <c r="I58" s="116"/>
      <c r="J58" s="116"/>
      <c r="K58" s="81">
        <f>K48+K52+K57</f>
        <v>0</v>
      </c>
      <c r="M58" s="70"/>
    </row>
    <row r="59" spans="1:14" ht="19.5" thickBot="1" x14ac:dyDescent="0.35">
      <c r="A59" s="32"/>
      <c r="B59" s="32"/>
      <c r="C59" s="32"/>
      <c r="D59" s="32"/>
      <c r="E59" s="32"/>
      <c r="F59" s="32"/>
      <c r="G59" s="58"/>
      <c r="H59" s="59"/>
      <c r="I59" s="59"/>
      <c r="J59" s="59"/>
      <c r="K59" s="58"/>
    </row>
    <row r="60" spans="1:14" ht="19.5" thickBot="1" x14ac:dyDescent="0.35">
      <c r="A60" s="32"/>
      <c r="B60" s="32"/>
      <c r="C60" s="32"/>
      <c r="D60" s="32"/>
      <c r="E60" s="32"/>
      <c r="F60" s="32"/>
      <c r="G60" s="58"/>
      <c r="H60" s="60" t="s">
        <v>88</v>
      </c>
      <c r="I60" s="144"/>
      <c r="J60" s="61"/>
      <c r="K60" s="62">
        <f>K44+K58</f>
        <v>0</v>
      </c>
    </row>
    <row r="61" spans="1:14" x14ac:dyDescent="0.3">
      <c r="A61" s="32"/>
      <c r="B61" s="32"/>
      <c r="C61" s="32"/>
      <c r="D61" s="32"/>
      <c r="E61" s="32"/>
      <c r="F61" s="32"/>
      <c r="G61" s="58"/>
      <c r="H61" s="59"/>
      <c r="I61" s="59"/>
      <c r="J61" s="59"/>
      <c r="K61" s="58"/>
    </row>
    <row r="62" spans="1:14" x14ac:dyDescent="0.3">
      <c r="A62" s="32"/>
      <c r="B62" s="32"/>
      <c r="C62" s="32"/>
      <c r="D62" s="32"/>
      <c r="E62" s="32"/>
      <c r="F62" s="32"/>
      <c r="G62" s="58"/>
      <c r="H62" s="59"/>
      <c r="I62" s="59"/>
      <c r="J62" s="59"/>
      <c r="K62" s="58"/>
    </row>
    <row r="63" spans="1:14" s="57" customFormat="1" ht="19.5" thickBot="1" x14ac:dyDescent="0.35">
      <c r="A63" s="49"/>
      <c r="B63" s="50"/>
      <c r="C63" s="51"/>
      <c r="D63" s="49"/>
      <c r="E63" s="51"/>
      <c r="F63" s="52"/>
      <c r="G63" s="53"/>
      <c r="H63" s="54"/>
      <c r="I63" s="54"/>
      <c r="J63" s="55"/>
      <c r="K63" s="56"/>
      <c r="M63" s="71"/>
    </row>
    <row r="64" spans="1:14" ht="24.95" customHeight="1" thickBot="1" x14ac:dyDescent="0.35">
      <c r="A64" s="64" t="s">
        <v>90</v>
      </c>
      <c r="B64" s="65"/>
      <c r="C64" s="66"/>
      <c r="D64" s="66"/>
      <c r="E64" s="66"/>
      <c r="F64" s="66"/>
      <c r="G64" s="66"/>
      <c r="H64" s="66"/>
      <c r="I64" s="66"/>
      <c r="J64" s="67"/>
      <c r="K64" s="68">
        <f>K32+K60</f>
        <v>0</v>
      </c>
    </row>
    <row r="65" spans="1:13" s="34" customFormat="1" x14ac:dyDescent="0.3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3"/>
      <c r="M65" s="70"/>
    </row>
    <row r="66" spans="1:13" ht="19.5" thickBot="1" x14ac:dyDescent="0.35">
      <c r="A66" s="1" t="s">
        <v>21</v>
      </c>
      <c r="B66" s="2"/>
      <c r="D66" s="97" t="s">
        <v>67</v>
      </c>
      <c r="E66" s="2"/>
      <c r="F66" s="2"/>
      <c r="G66" s="2"/>
      <c r="H66" s="2"/>
      <c r="I66" s="2"/>
    </row>
    <row r="67" spans="1:13" ht="19.5" thickBot="1" x14ac:dyDescent="0.35">
      <c r="A67" s="28"/>
      <c r="B67" s="2" t="s">
        <v>22</v>
      </c>
      <c r="D67" s="97" t="s">
        <v>68</v>
      </c>
      <c r="E67" s="2"/>
      <c r="F67" s="2"/>
      <c r="G67" s="2"/>
      <c r="H67" s="2"/>
      <c r="I67" s="2"/>
      <c r="K67" s="24"/>
    </row>
    <row r="68" spans="1:13" x14ac:dyDescent="0.3">
      <c r="D68" s="97" t="s">
        <v>69</v>
      </c>
      <c r="E68" s="2"/>
      <c r="F68" s="2"/>
      <c r="G68" s="2"/>
      <c r="H68" s="2"/>
      <c r="I68" s="2"/>
    </row>
    <row r="69" spans="1:13" x14ac:dyDescent="0.3">
      <c r="B69" s="2"/>
      <c r="D69" s="98" t="s">
        <v>51</v>
      </c>
      <c r="E69" s="2"/>
      <c r="F69" s="2"/>
      <c r="G69" s="2"/>
      <c r="H69" s="2"/>
      <c r="I69" s="2"/>
    </row>
    <row r="70" spans="1:13" x14ac:dyDescent="0.3">
      <c r="B70" s="35"/>
      <c r="D70" s="97" t="s">
        <v>34</v>
      </c>
      <c r="E70" s="2"/>
      <c r="F70" s="2"/>
      <c r="G70" s="2"/>
      <c r="H70" s="2"/>
      <c r="I70" s="2"/>
    </row>
    <row r="71" spans="1:13" x14ac:dyDescent="0.3">
      <c r="D71" s="139" t="s">
        <v>79</v>
      </c>
      <c r="E71" s="139"/>
      <c r="F71" s="139"/>
      <c r="G71" s="2"/>
      <c r="H71" s="2"/>
      <c r="I71" s="2"/>
    </row>
    <row r="72" spans="1:13" x14ac:dyDescent="0.3">
      <c r="D72" s="142" t="s">
        <v>70</v>
      </c>
      <c r="E72" s="142"/>
      <c r="F72" s="142"/>
      <c r="G72" s="2"/>
      <c r="H72" s="2"/>
      <c r="I72" s="2"/>
    </row>
    <row r="73" spans="1:13" x14ac:dyDescent="0.3">
      <c r="D73" s="138" t="s">
        <v>71</v>
      </c>
      <c r="E73" s="138"/>
      <c r="F73" s="138"/>
      <c r="G73" s="2"/>
      <c r="H73" s="2"/>
      <c r="I73" s="2"/>
    </row>
    <row r="74" spans="1:13" x14ac:dyDescent="0.3">
      <c r="D74" s="138" t="s">
        <v>75</v>
      </c>
      <c r="E74" s="138"/>
      <c r="F74" s="138"/>
      <c r="G74" s="2"/>
      <c r="H74" s="2"/>
      <c r="I74" s="2"/>
    </row>
    <row r="75" spans="1:13" x14ac:dyDescent="0.3">
      <c r="D75" s="138" t="s">
        <v>74</v>
      </c>
      <c r="E75" s="138"/>
      <c r="F75" s="138"/>
      <c r="G75" s="2"/>
      <c r="H75" s="2"/>
      <c r="I75" s="2"/>
    </row>
    <row r="76" spans="1:13" x14ac:dyDescent="0.3">
      <c r="D76" s="95"/>
      <c r="E76" s="99"/>
      <c r="F76" s="99"/>
      <c r="G76" s="2"/>
      <c r="H76" s="2"/>
      <c r="I76" s="2"/>
    </row>
    <row r="77" spans="1:13" x14ac:dyDescent="0.3">
      <c r="D77" s="95" t="s">
        <v>72</v>
      </c>
      <c r="E77" s="99"/>
      <c r="F77" s="99"/>
      <c r="G77" s="2"/>
      <c r="H77" s="2"/>
      <c r="I77" s="2"/>
    </row>
    <row r="78" spans="1:13" x14ac:dyDescent="0.3">
      <c r="D78" s="138" t="s">
        <v>73</v>
      </c>
      <c r="E78" s="138"/>
      <c r="F78" s="138"/>
      <c r="G78" s="2"/>
      <c r="H78" s="2"/>
      <c r="I78" s="2"/>
    </row>
    <row r="79" spans="1:13" ht="20.25" customHeight="1" x14ac:dyDescent="0.3">
      <c r="D79" s="96" t="s">
        <v>76</v>
      </c>
      <c r="E79" s="96"/>
      <c r="F79" s="96"/>
      <c r="G79" s="2"/>
      <c r="H79" s="2"/>
      <c r="I79" s="2"/>
    </row>
  </sheetData>
  <mergeCells count="64">
    <mergeCell ref="D78:F78"/>
    <mergeCell ref="D71:F71"/>
    <mergeCell ref="B46:K46"/>
    <mergeCell ref="B50:K50"/>
    <mergeCell ref="B18:K18"/>
    <mergeCell ref="B22:K22"/>
    <mergeCell ref="D72:F72"/>
    <mergeCell ref="D73:F73"/>
    <mergeCell ref="D74:F74"/>
    <mergeCell ref="D75:F75"/>
    <mergeCell ref="A40:K40"/>
    <mergeCell ref="H37:I37"/>
    <mergeCell ref="H38:I38"/>
    <mergeCell ref="A51:A52"/>
    <mergeCell ref="A54:A57"/>
    <mergeCell ref="A53:K53"/>
    <mergeCell ref="A25:K25"/>
    <mergeCell ref="A35:K35"/>
    <mergeCell ref="A36:K36"/>
    <mergeCell ref="G23:J23"/>
    <mergeCell ref="B24:C24"/>
    <mergeCell ref="G24:J24"/>
    <mergeCell ref="G30:J30"/>
    <mergeCell ref="A7:K7"/>
    <mergeCell ref="A23:A24"/>
    <mergeCell ref="A26:A29"/>
    <mergeCell ref="H9:I9"/>
    <mergeCell ref="H10:I10"/>
    <mergeCell ref="G58:J58"/>
    <mergeCell ref="D57:J57"/>
    <mergeCell ref="G52:J52"/>
    <mergeCell ref="G54:J54"/>
    <mergeCell ref="A1:B1"/>
    <mergeCell ref="A2:B2"/>
    <mergeCell ref="A3:B3"/>
    <mergeCell ref="A5:K5"/>
    <mergeCell ref="A8:K8"/>
    <mergeCell ref="A12:K12"/>
    <mergeCell ref="B19:C19"/>
    <mergeCell ref="G19:J19"/>
    <mergeCell ref="D29:J29"/>
    <mergeCell ref="B20:C20"/>
    <mergeCell ref="G20:J20"/>
    <mergeCell ref="B23:C23"/>
    <mergeCell ref="B56:C56"/>
    <mergeCell ref="B57:C57"/>
    <mergeCell ref="G48:J48"/>
    <mergeCell ref="B51:C51"/>
    <mergeCell ref="G51:J51"/>
    <mergeCell ref="B52:C52"/>
    <mergeCell ref="G55:J55"/>
    <mergeCell ref="G56:J56"/>
    <mergeCell ref="B47:C47"/>
    <mergeCell ref="G47:J47"/>
    <mergeCell ref="B48:C48"/>
    <mergeCell ref="B54:C54"/>
    <mergeCell ref="B55:C55"/>
    <mergeCell ref="B26:C26"/>
    <mergeCell ref="B27:C27"/>
    <mergeCell ref="B28:C28"/>
    <mergeCell ref="B29:C29"/>
    <mergeCell ref="G26:J26"/>
    <mergeCell ref="G27:J27"/>
    <mergeCell ref="G28:J28"/>
  </mergeCells>
  <dataValidations count="2">
    <dataValidation type="decimal" allowBlank="1" showInputMessage="1" showErrorMessage="1" errorTitle="VPIS NAPAČNE VREDNOSTI" error="ZNESEK JE LAHKO MED 0,00 IN 4,21 EUR" promptTitle="VPIS VREDNOSTI" prompt="VPIS ZNESKA " sqref="E48 E20">
      <formula1>0</formula1>
      <formula2>4.21</formula2>
    </dataValidation>
    <dataValidation type="decimal" allowBlank="1" showInputMessage="1" showErrorMessage="1" errorTitle="VPIS NAPAČNE VREDNOSTI" error="ZNESEK JE LAHKO MED 0,00 IN 5,90 EUR" promptTitle="VPIS VREDNOSTI" prompt="VPIS ZNESKA" sqref="F52 F24">
      <formula1>0</formula1>
      <formula2>5.9</formula2>
    </dataValidation>
  </dataValidations>
  <pageMargins left="0.25" right="0.25" top="0.75" bottom="0.75" header="0.3" footer="0.3"/>
  <pageSetup paperSize="8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3375BB1C58FF42AD71FCF8606B1E86" ma:contentTypeVersion="17" ma:contentTypeDescription="Ustvari nov dokument." ma:contentTypeScope="" ma:versionID="6a5d83b0d40379af1f03cf1377aac59f">
  <xsd:schema xmlns:xsd="http://www.w3.org/2001/XMLSchema" xmlns:xs="http://www.w3.org/2001/XMLSchema" xmlns:p="http://schemas.microsoft.com/office/2006/metadata/properties" xmlns:ns3="75f1af22-b8d8-4a17-91a7-4f2e132de472" xmlns:ns4="bb13e6ca-d7fc-478d-809f-9ed7c4ee7391" targetNamespace="http://schemas.microsoft.com/office/2006/metadata/properties" ma:root="true" ma:fieldsID="7c0a4204db42a94d47d5a3568b8a943a" ns3:_="" ns4:_="">
    <xsd:import namespace="75f1af22-b8d8-4a17-91a7-4f2e132de472"/>
    <xsd:import namespace="bb13e6ca-d7fc-478d-809f-9ed7c4ee73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1af22-b8d8-4a17-91a7-4f2e132de4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e6ca-d7fc-478d-809f-9ed7c4ee739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f1af22-b8d8-4a17-91a7-4f2e132de47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115B37-4F9A-4065-A863-8764D9A6F0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1af22-b8d8-4a17-91a7-4f2e132de472"/>
    <ds:schemaRef ds:uri="bb13e6ca-d7fc-478d-809f-9ed7c4ee73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BF4557-4353-4011-9678-0C042F7FB650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75f1af22-b8d8-4a17-91a7-4f2e132de47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b13e6ca-d7fc-478d-809f-9ed7c4ee739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47114A-C0E3-4E6B-ABED-4C6632EB98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 PIGAC</dc:creator>
  <cp:keywords/>
  <dc:description/>
  <cp:lastModifiedBy>Igor PIGAC</cp:lastModifiedBy>
  <cp:revision/>
  <cp:lastPrinted>2024-07-10T13:29:49Z</cp:lastPrinted>
  <dcterms:created xsi:type="dcterms:W3CDTF">2023-09-29T09:12:46Z</dcterms:created>
  <dcterms:modified xsi:type="dcterms:W3CDTF">2025-02-28T08:18:56Z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0x010100343375BB1C58FF42AD71FCF8606B1E86</vt:lpwstr>
  </property>
  <property fmtid="{D5CDD505-2E9C-101B-9397-08002B2CF9AE}" pid="3" name="MediaServiceImageTags">
    <vt:lpwstr/>
  </property>
</Properties>
</file>